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Экономист\Тариф 2027\Русэнергосбыт\"/>
    </mc:Choice>
  </mc:AlternateContent>
  <xr:revisionPtr revIDLastSave="0" documentId="13_ncr:1_{AFCB8620-F577-49E2-AB3F-B489EB4C7A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1" l="1"/>
  <c r="E14" i="1"/>
  <c r="D3" i="1" l="1"/>
  <c r="D4" i="1"/>
  <c r="D5" i="1"/>
  <c r="D6" i="1"/>
  <c r="D7" i="1"/>
  <c r="D8" i="1"/>
  <c r="D9" i="1"/>
  <c r="D10" i="1"/>
  <c r="D11" i="1"/>
  <c r="D12" i="1"/>
  <c r="D13" i="1"/>
  <c r="D14" i="1"/>
  <c r="D2" i="1"/>
</calcChain>
</file>

<file path=xl/sharedStrings.xml><?xml version="1.0" encoding="utf-8"?>
<sst xmlns="http://schemas.openxmlformats.org/spreadsheetml/2006/main" count="18" uniqueCount="18">
  <si>
    <t>Период</t>
  </si>
  <si>
    <t>Реквизиты акта</t>
  </si>
  <si>
    <t>Объем потерь</t>
  </si>
  <si>
    <t>Цена</t>
  </si>
  <si>
    <t>Сумма, руб. без НДС</t>
  </si>
  <si>
    <t>№1/00000/1231 от 31.07.2025</t>
  </si>
  <si>
    <t>№1/00000/1427 от 31.08.2025</t>
  </si>
  <si>
    <t>№1/00000/1551 от 30.09.2025</t>
  </si>
  <si>
    <t>№1/00000/1725 от 31.10.2025</t>
  </si>
  <si>
    <t>№1/00000/1949 от 30.11.2025</t>
  </si>
  <si>
    <t>Итого за 2025г.</t>
  </si>
  <si>
    <t>№1/00000/1021 от 30.06.2025</t>
  </si>
  <si>
    <t>№1/00000/2084 от 31.12.2025</t>
  </si>
  <si>
    <t>№1/00000/0845 от 31.05.2025</t>
  </si>
  <si>
    <t>№1/00000/0719 от 30.04.2025</t>
  </si>
  <si>
    <t>№1/00000/01263 от 28.02.2025</t>
  </si>
  <si>
    <t>№1/00000/0018 от 31.01.2025</t>
  </si>
  <si>
    <t>№1/00000/0425 от 31.03.2024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</si>
</sst>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7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G12" sqref="G12"/>
    </sheetView>
  </sheetViews>
  <sheetFormatPr defaultRowHeight="15" x14ac:dyDescent="0.25"/>
  <cols>
    <col min="1" max="1" width="15.5703125" customWidth="1"/>
    <col min="2" max="2" width="36.7109375" customWidth="1"/>
    <col min="3" max="3" width="14.85546875" customWidth="1"/>
    <col min="5" max="5" width="20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45658</v>
      </c>
      <c r="B2" s="2" t="s">
        <v>16</v>
      </c>
      <c r="C2" s="5">
        <v>760.79600000000005</v>
      </c>
      <c r="D2" s="4">
        <f>E2/C2</f>
        <v>4164.4899946897722</v>
      </c>
      <c r="E2" s="4">
        <v>3168327.33</v>
      </c>
    </row>
    <row r="3" spans="1:5" x14ac:dyDescent="0.25">
      <c r="A3" s="3">
        <v>45689</v>
      </c>
      <c r="B3" s="2" t="s">
        <v>15</v>
      </c>
      <c r="C3" s="5">
        <v>870.11500000000001</v>
      </c>
      <c r="D3" s="4">
        <f t="shared" ref="D3:D14" si="0">E3/C3</f>
        <v>3816.9500008619552</v>
      </c>
      <c r="E3" s="4">
        <v>3321185.45</v>
      </c>
    </row>
    <row r="4" spans="1:5" x14ac:dyDescent="0.25">
      <c r="A4" s="6">
        <v>45717</v>
      </c>
      <c r="B4" s="7" t="s">
        <v>17</v>
      </c>
      <c r="C4" s="8">
        <v>897.40800000000002</v>
      </c>
      <c r="D4" s="9">
        <f t="shared" si="0"/>
        <v>3841.0500017829127</v>
      </c>
      <c r="E4" s="9">
        <v>3446989</v>
      </c>
    </row>
    <row r="5" spans="1:5" x14ac:dyDescent="0.25">
      <c r="A5" s="3">
        <v>45748</v>
      </c>
      <c r="B5" s="2" t="s">
        <v>14</v>
      </c>
      <c r="C5" s="5">
        <v>779.71199999999999</v>
      </c>
      <c r="D5" s="4">
        <f t="shared" si="0"/>
        <v>3894.0000025650493</v>
      </c>
      <c r="E5" s="4">
        <v>3036198.53</v>
      </c>
    </row>
    <row r="6" spans="1:5" x14ac:dyDescent="0.25">
      <c r="A6" s="3">
        <v>45778</v>
      </c>
      <c r="B6" s="2" t="s">
        <v>13</v>
      </c>
      <c r="C6" s="5">
        <v>509.50599999999997</v>
      </c>
      <c r="D6" s="4">
        <f t="shared" si="0"/>
        <v>3928.7799947400031</v>
      </c>
      <c r="E6" s="4">
        <v>2001736.98</v>
      </c>
    </row>
    <row r="7" spans="1:5" x14ac:dyDescent="0.25">
      <c r="A7" s="3">
        <v>45809</v>
      </c>
      <c r="B7" s="2" t="s">
        <v>11</v>
      </c>
      <c r="C7" s="5">
        <v>603.32399999999996</v>
      </c>
      <c r="D7" s="4">
        <f t="shared" si="0"/>
        <v>3589.8899927733692</v>
      </c>
      <c r="E7" s="4">
        <v>2165866.79</v>
      </c>
    </row>
    <row r="8" spans="1:5" x14ac:dyDescent="0.25">
      <c r="A8" s="3">
        <v>45839</v>
      </c>
      <c r="B8" s="2" t="s">
        <v>5</v>
      </c>
      <c r="C8" s="5">
        <v>499.154</v>
      </c>
      <c r="D8" s="4">
        <f t="shared" si="0"/>
        <v>4024.8000016027117</v>
      </c>
      <c r="E8" s="4">
        <v>2008995.02</v>
      </c>
    </row>
    <row r="9" spans="1:5" x14ac:dyDescent="0.25">
      <c r="A9" s="3">
        <v>45870</v>
      </c>
      <c r="B9" s="2" t="s">
        <v>6</v>
      </c>
      <c r="C9" s="5">
        <v>577.54399999999998</v>
      </c>
      <c r="D9" s="4">
        <f t="shared" si="0"/>
        <v>4294.7699915504281</v>
      </c>
      <c r="E9" s="4">
        <v>2480418.64</v>
      </c>
    </row>
    <row r="10" spans="1:5" x14ac:dyDescent="0.25">
      <c r="A10" s="3">
        <v>45901</v>
      </c>
      <c r="B10" s="2" t="s">
        <v>7</v>
      </c>
      <c r="C10" s="5">
        <v>588.91499999999996</v>
      </c>
      <c r="D10" s="4">
        <f t="shared" si="0"/>
        <v>4204.8600052639176</v>
      </c>
      <c r="E10" s="4">
        <v>2476305.13</v>
      </c>
    </row>
    <row r="11" spans="1:5" x14ac:dyDescent="0.25">
      <c r="A11" s="3">
        <v>45931</v>
      </c>
      <c r="B11" s="2" t="s">
        <v>8</v>
      </c>
      <c r="C11" s="5">
        <v>726.29200000000003</v>
      </c>
      <c r="D11" s="4">
        <f t="shared" si="0"/>
        <v>4091.859995704207</v>
      </c>
      <c r="E11" s="4">
        <v>2971885.18</v>
      </c>
    </row>
    <row r="12" spans="1:5" x14ac:dyDescent="0.25">
      <c r="A12" s="3">
        <v>45962</v>
      </c>
      <c r="B12" s="2" t="s">
        <v>9</v>
      </c>
      <c r="C12" s="5">
        <v>655.90899999999999</v>
      </c>
      <c r="D12" s="4">
        <f t="shared" si="0"/>
        <v>4510.4099958988209</v>
      </c>
      <c r="E12" s="4">
        <v>2958418.51</v>
      </c>
    </row>
    <row r="13" spans="1:5" x14ac:dyDescent="0.25">
      <c r="A13" s="3">
        <v>45992</v>
      </c>
      <c r="B13" s="2" t="s">
        <v>12</v>
      </c>
      <c r="C13" s="5">
        <v>679.92200000000003</v>
      </c>
      <c r="D13" s="4">
        <f t="shared" si="0"/>
        <v>4222.1199931756873</v>
      </c>
      <c r="E13" s="4">
        <v>2870712.27</v>
      </c>
    </row>
    <row r="14" spans="1:5" x14ac:dyDescent="0.25">
      <c r="A14" s="2" t="s">
        <v>10</v>
      </c>
      <c r="B14" s="2"/>
      <c r="C14" s="4">
        <f>SUM(C2:C13)</f>
        <v>8148.5969999999998</v>
      </c>
      <c r="D14" s="4">
        <f t="shared" si="0"/>
        <v>4038.3686700913058</v>
      </c>
      <c r="E14" s="4">
        <f>SUM(E2:E13)</f>
        <v>32907038.830000002</v>
      </c>
    </row>
    <row r="15" spans="1:5" x14ac:dyDescent="0.25">
      <c r="C15" s="1"/>
      <c r="D15" s="1"/>
      <c r="E15" s="1"/>
    </row>
    <row r="16" spans="1:5" x14ac:dyDescent="0.25">
      <c r="C16" s="1"/>
      <c r="D16" s="1"/>
      <c r="E16" s="1"/>
    </row>
    <row r="17" spans="3:5" x14ac:dyDescent="0.25">
      <c r="C17" s="1"/>
      <c r="D17" s="1"/>
      <c r="E17" s="1"/>
    </row>
    <row r="18" spans="3:5" x14ac:dyDescent="0.25">
      <c r="C18" s="1"/>
      <c r="D18" s="1"/>
      <c r="E18" s="1"/>
    </row>
    <row r="19" spans="3:5" x14ac:dyDescent="0.25">
      <c r="C19" s="1"/>
      <c r="D19" s="1"/>
      <c r="E19" s="1"/>
    </row>
    <row r="20" spans="3:5" x14ac:dyDescent="0.25">
      <c r="C20" s="1"/>
      <c r="D20" s="1"/>
      <c r="E20" s="1"/>
    </row>
    <row r="21" spans="3:5" x14ac:dyDescent="0.25">
      <c r="C21" s="1"/>
      <c r="D21" s="1"/>
      <c r="E21" s="1"/>
    </row>
    <row r="22" spans="3:5" x14ac:dyDescent="0.25">
      <c r="C22" s="1"/>
      <c r="D22" s="1"/>
      <c r="E22" s="1"/>
    </row>
    <row r="23" spans="3:5" x14ac:dyDescent="0.25">
      <c r="C23" s="1"/>
      <c r="D23" s="1"/>
      <c r="E23" s="1"/>
    </row>
    <row r="24" spans="3:5" x14ac:dyDescent="0.25">
      <c r="C24" s="1"/>
      <c r="D24" s="1"/>
      <c r="E24" s="1"/>
    </row>
    <row r="25" spans="3:5" x14ac:dyDescent="0.25">
      <c r="C25" s="1"/>
      <c r="D25" s="1"/>
      <c r="E25" s="1"/>
    </row>
    <row r="26" spans="3:5" x14ac:dyDescent="0.25">
      <c r="C26" s="1"/>
      <c r="D26" s="1"/>
      <c r="E26" s="1"/>
    </row>
    <row r="27" spans="3:5" x14ac:dyDescent="0.25">
      <c r="C27" s="1"/>
      <c r="D27" s="1"/>
      <c r="E27" s="1"/>
    </row>
    <row r="28" spans="3:5" x14ac:dyDescent="0.25">
      <c r="C28" s="1"/>
      <c r="D28" s="1"/>
      <c r="E28" s="1"/>
    </row>
    <row r="29" spans="3:5" x14ac:dyDescent="0.25">
      <c r="C29" s="1"/>
      <c r="D29" s="1"/>
      <c r="E29" s="1"/>
    </row>
    <row r="30" spans="3:5" x14ac:dyDescent="0.25">
      <c r="C30" s="1"/>
      <c r="D30" s="1"/>
      <c r="E30" s="1"/>
    </row>
    <row r="31" spans="3:5" x14ac:dyDescent="0.25">
      <c r="C31" s="1"/>
      <c r="D31" s="1"/>
      <c r="E31" s="1"/>
    </row>
    <row r="32" spans="3:5" x14ac:dyDescent="0.25">
      <c r="C32" s="1"/>
      <c r="D32" s="1"/>
      <c r="E32" s="1"/>
    </row>
    <row r="33" spans="3:5" x14ac:dyDescent="0.25">
      <c r="C33" s="1"/>
      <c r="D33" s="1"/>
      <c r="E3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Репина Алла Юрьевна</dc:creator>
  <cp:lastModifiedBy>Репина Алла Юрьевна</cp:lastModifiedBy>
  <dcterms:created xsi:type="dcterms:W3CDTF">2015-06-05T18:19:34Z</dcterms:created>
  <dcterms:modified xsi:type="dcterms:W3CDTF">2026-02-02T07:01:07Z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